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0.190\Udostepnione\ReferatPBI\PBI\2025\271 Zamówienia publiczne\12. Żłobek doposażenie 2\SWZ wraz z załącznikami\Załączniki nr 1.1 do 1.6\"/>
    </mc:Choice>
  </mc:AlternateContent>
  <xr:revisionPtr revIDLastSave="0" documentId="13_ncr:1_{7D6E84E9-620A-4C89-8823-4555994B9894}" xr6:coauthVersionLast="47" xr6:coauthVersionMax="47" xr10:uidLastSave="{00000000-0000-0000-0000-000000000000}"/>
  <bookViews>
    <workbookView xWindow="-120" yWindow="-120" windowWidth="29040" windowHeight="15720" xr2:uid="{00000000-000D-0000-FFFF-FFFF00000000}"/>
  </bookViews>
  <sheets>
    <sheet name="RTV, AGD" sheetId="2" r:id="rId1"/>
    <sheet name="Arkusz1"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3" i="2" l="1"/>
  <c r="I23" i="2"/>
  <c r="K22" i="2"/>
  <c r="I22" i="2"/>
  <c r="K24" i="2" l="1"/>
  <c r="I24" i="2"/>
  <c r="K21" i="2"/>
  <c r="I21" i="2"/>
  <c r="I20" i="2"/>
  <c r="K20" i="2"/>
  <c r="K19" i="2"/>
  <c r="I19" i="2"/>
  <c r="K18" i="2"/>
  <c r="I18" i="2"/>
  <c r="K17" i="2"/>
  <c r="I17" i="2"/>
  <c r="K16" i="2"/>
  <c r="I16" i="2"/>
  <c r="K12" i="2"/>
  <c r="I12" i="2"/>
  <c r="K9" i="2" l="1"/>
  <c r="I9" i="2"/>
  <c r="K8" i="2"/>
  <c r="I8" i="2"/>
  <c r="I15" i="2"/>
  <c r="I14" i="2"/>
  <c r="K14" i="2"/>
  <c r="K10" i="2"/>
  <c r="I10" i="2"/>
  <c r="I6" i="2"/>
  <c r="K15" i="2"/>
  <c r="I11" i="2" l="1"/>
  <c r="K11" i="2"/>
  <c r="I7" i="2"/>
  <c r="K6" i="2"/>
  <c r="K7" i="2"/>
</calcChain>
</file>

<file path=xl/sharedStrings.xml><?xml version="1.0" encoding="utf-8"?>
<sst xmlns="http://schemas.openxmlformats.org/spreadsheetml/2006/main" count="92" uniqueCount="78">
  <si>
    <t>sztuka</t>
  </si>
  <si>
    <t>LP</t>
  </si>
  <si>
    <t>NAZWA</t>
  </si>
  <si>
    <t>OPIS</t>
  </si>
  <si>
    <t>ILOŚĆ</t>
  </si>
  <si>
    <t>JEDNOSTKA MIARY</t>
  </si>
  <si>
    <t xml:space="preserve">Mikrofalówka </t>
  </si>
  <si>
    <t>Ogółem BRUTTO</t>
  </si>
  <si>
    <t>Ogółem NETTO</t>
  </si>
  <si>
    <t>CENA</t>
  </si>
  <si>
    <t>CENA JEDN. NETTO</t>
  </si>
  <si>
    <t>CENA JEDN. BRUTTO</t>
  </si>
  <si>
    <t>Biała lub srebrna Pojemność: 18-21l Moc: 800-1000 Wymiary (cm): 26,2x45,2x35 Funkcje podstawowe:  podgrzewanie, rozmrażanie, talerz, oświetlenie wnętrza, sterowanie elektroniczno-mechaniczne.</t>
  </si>
  <si>
    <t>Radioodtwarzacz</t>
  </si>
  <si>
    <t>1.</t>
  </si>
  <si>
    <t>2.</t>
  </si>
  <si>
    <t>5.</t>
  </si>
  <si>
    <t>6.</t>
  </si>
  <si>
    <t>8.</t>
  </si>
  <si>
    <t xml:space="preserve">Inteligentny oczyszczacz powietrza </t>
  </si>
  <si>
    <t>Urządzenie wielofunkcyjne</t>
  </si>
  <si>
    <t>Komputer</t>
  </si>
  <si>
    <t>Niszczarka</t>
  </si>
  <si>
    <t>kserokopiarka, skaner, drukarka zestawione w jednym urządzeniu (40 str/min. kolor kopia, 20 str/min A3 druk, skan kolor, sieć, dupleks, RDAF, HyPAS, pamięć 4GB + dysk SSD 64GB, dwie kasety na papier, dodatkowe kasety na papier: 2x500 arkuszy A5-A3, czujnik zbliżeniowy, szyfrowanie dysku TPM, bębny CMYK, podajnik dokumentów dwustronny jednoprzebiegowy DP-7160 na 320 arkuszy) wraz z zestawem tonerów (2 kpl.)</t>
  </si>
  <si>
    <t>zestaw</t>
  </si>
  <si>
    <t>3.</t>
  </si>
  <si>
    <t>4.</t>
  </si>
  <si>
    <t>7.</t>
  </si>
  <si>
    <t>Niszczy: 	Karty kredytowe, Papier, Płyty CD/DVD/Blu-ray, Spinacze, Zszywki
Rodzaj cięcia: 	Ścinki
Maksymalna liczba niszczonych kartek: 	15
Pojemność kosza [l]: 	26</t>
  </si>
  <si>
    <t>Skutecznie wychwytuje alergeny i zanieczyszczenia. Oczyszcza pomieszczenia do min. 135 m2.
    Współczynnik dostarczania czystego powietrza (CADR) ok. 520 m3/godz.
    Filtry: wstępny, NanoProtect HEPA, węglowy
Dane techniczne:
Maksimum mocy do 55 W
Czujniki jakości powietrza    Cząsteczki PM 2,5, alergeny, temperatura, wilgotność
Min. poziom dźwięku    15 dB(A)
Maks. poziom dźwięku    51 dB(A)</t>
  </si>
  <si>
    <t>Architektura systemu operacyjnego: 64-bit, Bluetooth: Tak, Cache procesora: 2 MB, Częstotliwość adaptera AC: 50 - 60 Hz, Czytnik kart pamięci SD: Tak, Dedykowana karta graficzna: Nie, Dołączona myszka: Tak, Ekran matowy: Tak, Gniazdko wyjścia DC: Tak, Gwarancja: 24 miesięcy gwarancji fabrycznej, Hasło BIOS: Tak, Hasło użytkownika dysku twardego: Tak, Ilość: 1, Ilość głośników: 1, Ilość portów Ethernet LAN (RJ-45): 1, Ilość portów HDMI: 2, Ilość portów USB 3.2 Gen 1 (3.1 Gen 1) Typu-A: 3, Ilość portów USB 3.2 Gen 2 (3.1 Gen 2) Typu-C: 1, Interfejs pamięci SSD: NVMe, PCI Express 3.0, Jasność: 250 cd/m², Kamera na podczerwień (IR): Tak, Kamera prywatności: Tak, Kensington Lock: Tak, Klawiatura: Tak, Liczba portów USB 2.0: 1, Liczba rdzeni procesora: 4, Liczba wątków: 8, Liczba zainstalowanych dysków SSD: 1, Maksymalna częstotliwość odświeżania: 60 Hz, Model procesora: 7520U,Natywna proporcja obrazu: 16:9, Nośniki: SSD, NVMe: Tak, Obsługiwane karty pamięci: MMC, SD, Pamięć karty graficznej: 2 GB, Pamięć RAM: 16 GB, Podstawowy standard Wi-Fi: Wi-Fi 6E (802.11ax), Pojemność pamięci SSD: 512 GB, Port dla zestaw słuchawka/mikrofon: Tak, Producent procesora: AMD, Przekątna ekranu: 27", Przestrzeń barw RGB: sRGB, Przewodowa sieć lan: Tak, Rozdzielczość : 1920 x 1080 px, Standardy Wi- Fi: Wi-Fi 6E (802.11ax), Typ dysku SSD: M.2, Typ gniazda zamka kabla: Kensington, Typ HD: Full HD, Typ kamery HD: Full HD, Typ matrycy: IPS, Typ pamięci RAM: LPDDR5, Typ procesora: AMD Ryzen™ 5, Typ produktu: All-in-One PC, Typ prywatności: Przykrywka, Typ zintegrowanej karty graficznej: AMD Radeon Graphics, Wbudowana kamera/aparat: Tak, Wbudowana karta graficzna: Tak, Wbudowane głośniki: Tak, Wbudowany mikrofon: Tak, Wersja Bluetooth: 5.3, Wersja HDMI: 1.4, Wi-Fi: Tak
Wydajny-rdzeniowy Maks. częstotliwość Turbo: 4,3 GHz, Wysokość urządzenia (z podstawą): 456 mm, Zainstalowany system operacyjny: Windows 11 Pro, Zasilacz sieciowy: Tak, dodatkowo program Microsoft Office Home &amp; Business 2021 1 licencja - język polski</t>
  </si>
  <si>
    <t>9.</t>
  </si>
  <si>
    <t>Podgrzewacz do butelek z termostatem to elektryczne, wielofunkcyjne urządzenie, które pozwala w łatwy i szybki sposób przygotować pokarm dla dziecka. Gwarantuje komfort i wygodę użytkowania. Posiada dotykowy i intuicyjny panel sterowania oraz funkcję utrzymywania temperatury. Szybko i równomiernie podgrzewa, bezpiecznie rozmraża, a w razie potrzeby również zdezynfekuje butelki i smoczki. Urządzenie działa w 3 trybach:
    butelka – utrzymanie temperatury pokarmów płynnych do 10 godzin,
    hot – szybkie podgrzewanie oraz dezynfekcja parą wodną,
    obiadek – utrzymanie temperatury pokarmów stałych do 3 godzin. 
Podgrzewacz jest uniwersalny, pasuje do większości dostępnych na rynku butelek i smoczków. 
    Intuicyjny, dotykowy panel sterowania.
    Komfort i wygoda.
    Bezpieczny - dzięki automatycznej opcji wyłączenia po wyparowaniu wody z podgrzewacza (tryb hot).
    Uniwersalny - pasuje do większości butelek wąsko i szerokootworowych oraz słoiczków.
    Grzałka PTC - zapewniająca długą żywotność oraz szybkie nagrzewanie się.
    Wygodny zwijany i chowany kabel.</t>
  </si>
  <si>
    <t>Podgrzewacz i sterylizator butelek i smoczków</t>
  </si>
  <si>
    <t>10.</t>
  </si>
  <si>
    <t>Ekspress do kawy</t>
  </si>
  <si>
    <t>Odkurzacz parowy</t>
  </si>
  <si>
    <t>Odkurzacz łączy w sobie zalety parownic i odkurzaczy. Zbiera suche zanieczyszczenia i niewielkie ilości wody (maks. 0,5 l). Jego podstawową funkcją jest jednak odkurzanie parowe. Odkurzanie parowe polega na nanoszeniu i odsysaniu pary z odspojonym brudem w jednym przejściu roboczym. Umożliwia to skuteczne, ekologiczne (bez stosowania chemii) czyszczenie bez zacieków i wody pozostającej na powierzchni. Dodatkowy zbiornik na wodę umożliwia uzupełnianie wody podczas pracy bez przerw na studzenie bojlera. Odkurzacz parowy może pełnić funkcję okurzacza na sucho z filtrem wodnym (bez worków) i pozwala też zbierać niewielkie ilości wody (maks. 0,5l). Czyszczenie parą i odsysanie jej w jednym przejściu roboczym umożliwia skuteczne czyszczenie okien, luster, podłóg drewnianych i odświeżanie tapicerki.
Wyposażenie:
    Bezpieczna blokada,
    Zawór bezpieczeństwa,
    Regulacja ilości pary, 5-stopniowa,
    Regulacja siły pary, 4-stopniowa,
    Zestaw do czyszczenia podłóg z funkcją odkurzania parowego, Do podłóg twardych i dywanów. Składa się z dyszy podłogowej i dwóch rur o długości 0,5 m,
    Dysza ręczna z funkcją odsysania, Może być połączona z dyszą do okien (wąską i szeroką), szczotką lub powłoczką frotte,
    Dysza do detali, Może być łączona z przedłużką i okrągłą szczotką (4 rożne kolory),
    Ssawka do tapicerki (wąska i szeroka),l
    Ssawka szczotkowa do mebli,
    Odpieniacz "FoamStop",
    Butelka dozująca,
    System dwóch zbiorników,
    Wąż z uchwytem.</t>
  </si>
  <si>
    <t>11.</t>
  </si>
  <si>
    <t>Kosiarka akumulatorowa z napędem z akumulatorem i ładowarką</t>
  </si>
  <si>
    <t>Szerokość koszenia: 41 cm. Wyposażona w nóż wielofunkcyjny, przysłonę do mulczowania i wyrzut boczny nadaje się zarówno do koszenia, jak i mulczowania. Możesz kosić tradycyjnie lub rozprowadzić pokos po trawniku przez wyrzut boczny. Składany i komfortowy pojedynczy uchwyt kierujący z regulacją wysokości zapewnia wygodne i ergonomiczne prowadzenie kosiarki. Dzięki centralnej regulacji wysokości koszenia można ustawić preferowaną wysokość koszenia na jeden z 7 poziomów w zakresie od 20 mm do 100 mm. Składany kosz na trawę o pojemności 52 l mieści dużą ilość skoszonej trawy, posiada wskaźnik napełnienia i jest łatwy do opróżnienia. 
Dane techniczne:
    Moc znamionowa: 1200 W
    System akumulatorowy: AK
    Napęd: 2,0 - 4,5 km/h
    Waga urządzenia bez baterii: 24 kg
    Szerokość cięcia: 41 cm
    Wysokość koszenia: 20 - 100 mm
    Regulacja wysokości cięcia: 7-stopniowa (centralna)
    Znamionowa prędkość obrotowa narzędzia roboczego: 3000 obr./min
    Poziom ochrony IP: IPX4
    Pojemność kosza na trawę: 52 l
    Poziom ciśnienia akustycznego: 75 dB(A)</t>
  </si>
  <si>
    <t>kpl.</t>
  </si>
  <si>
    <t>Kosa/podkaszarka akumulatorowa z akumulatorem i ładowarką</t>
  </si>
  <si>
    <t>Użytkowanie bez konieczności stosowania ochrony słuchu, nawet w miejscach wrażliwych na hałas. Ergonomiczny uchwyt oburęczny. Beznarzędziowa regulacja uchwytu – szybka i wygodna regulacja bez potrzeby użycia dodatkowych narzędzi. Regulacja prędkości w 2 poziomach – tryb ECO (poziom 1) do lżejszych prac i oszczędności energii oraz poziom 2 do intensywnego koszenia. Silnik bezszczotkowy EC – zapewnia długą żywotność i stałą moc. Oczko do zawieszania – ułatwia przechowywanie.
Dane techniczne:
    Napięcie znamionowe: 36 V
    Masa: 4,9 kg
    Poziom ciśnienia akustycznego: 81 dB(A)
    Poziom mocy akustycznej: 94 dB(A)
    Długość całkowita bez narzędzia tnącego: 178 cm
    Średnica cięcia: 380 mm
    Zalecany akumulator: AK 30</t>
  </si>
  <si>
    <t>Dmuchawa akumulatorowa z akumulatorem i ładowarką</t>
  </si>
  <si>
    <t>Dmuchawa jest wyposażona w rurę nadmuchową o regulowanej długości, wyposażoną w metalowy pierścień na dyszy. Urządzenie służy do oczyszczania ulicy, ścieżki, parkingu lub innych suchych powierzchni z liści, trawy, papieru i innych zanieczyszczeń.
Dane techniczne:
    Napięcie znamionowe: 36 V
    Siła nadmuchu: 15 N
    Maks. prędkość powietrza: 69 m/s
    Maks. przepływ powietrza: 780 m³/h
    Masa bez akumulatora: 2,3 kg
    Poziom hałasu: 76 dB(A)</t>
  </si>
  <si>
    <t>12.</t>
  </si>
  <si>
    <t>Torba na akumulator i ładowarkę</t>
  </si>
  <si>
    <t xml:space="preserve">Torba dostosowana do  bezpiecznego przechowywanie i przenoszenia 2 akumulatorów i ładowarki od kosiarki, dmuchawy czy kosy. Wytrzymały nylon zabezpieczy przed zniszczeniem zawartości i ochroni przed niewielkim deszczem. Dwustronny solidny zamek, rączka z wygodnym uchwytem z tworzywa, gruby pasek na ramię z możliwością odpięcia.
</t>
  </si>
  <si>
    <t>szt.</t>
  </si>
  <si>
    <t>13.</t>
  </si>
  <si>
    <t>Okulary ochronne z osłoną boczną</t>
  </si>
  <si>
    <t>14.</t>
  </si>
  <si>
    <t>15.</t>
  </si>
  <si>
    <t>16.</t>
  </si>
  <si>
    <t xml:space="preserve">WARTOŚĆBRUTTO </t>
  </si>
  <si>
    <t>WARTOŚĆ NETTO</t>
  </si>
  <si>
    <t xml:space="preserve">Czajnik elektryczny. Obudowa z wysokiej jakości tworzywa sztucznego z pokrywką. Automatyczna, uchylna pokrywa otwierana jest za pomocą przycisku. 
Dane techniczne :
Pojemność 1,7 litra
Filtr zatrzymujący osady
Obrotowa podstawa 360°
Zakryty element grzewczy ze stali szlachetnej
Zabezpieczenie przed przegrzaniem
Automatyczne wyłączenie po zagotowaniu wody
Włącznik/wyłącznik
Moc 1850-2200 W, 220-240V~, 50/60 Hz
</t>
  </si>
  <si>
    <t>Czajnik elektryczny</t>
  </si>
  <si>
    <t>Automatyczny ekspress do kawy, ceramiczny młynek, moc 1500 W, 15 bar, wybór 6 do 12 napojów. Funkcje: dotykowy ekran, funkcja Moja Kawa, zewnetrzny łątwy do czyszczenia pojemnik na mleko, system przepłukujący, regulacja ilości zaparzanej kawy, regulacja mocy kawy, regulacja stopnia zmielenia kawy, regulacja temperatury kawy, One Touch Cappuccino, wbudowany młynek, wpienianie mleka, filtr wody.</t>
  </si>
  <si>
    <t>Radioodwarzacz w kolorze czarnym,system boombox, odtwarzacz CD,CD-R, CD-RW,odtwarzanie z usb,formatu audio MP3, komunikacja bezprzewodowa Bluetooth, pilot</t>
  </si>
  <si>
    <t>Ochrona oczu przy pracach porządkowych czy z urządzeniami mechanicznymi, typu kosiarka, kosa, dmuchawa. Zabezpieczenie klasy "F" przed opryskami ciał stałych. 
Cechy:
*  wyściełane końcówki zausznika,
*  boczna osłona
*  wewnątrz nie parujące,
*  z zewnątrz odporne na zarysowania
*  100 % ochrony przed promieniowaniem UV
*  spełnia normy EN 166, klasa "F" 45 m/s</t>
  </si>
  <si>
    <t>suszarka do włosów</t>
  </si>
  <si>
    <t>17.</t>
  </si>
  <si>
    <t>18.</t>
  </si>
  <si>
    <t>Żarniki równomiernie ogrzewają strumień powietrza w temperaturze letniej (temperatura strumienia powietrza: 45°C, 10cm od dyszy i przy temperaturze otoczenia 25°C), zmniejszając w ten sposób ryzyko poparzenia.
Główne cechy:
    Ciepły i delikatny przepływ powietrza.
    Równomierny przepływ ciepła przez powietrze.
    Urządzenie do regulacji przepływu powietrza z dwoma prędkościami w zależności od wieku dziecka.
    Termostat i urządzenie zapobiegające przegrzaniu.
    W zestawie dysza przepływu powietrza.
Gwarancja do 60 miesięcy</t>
  </si>
  <si>
    <t>latarka ręczna ledowa</t>
  </si>
  <si>
    <t>Latarka ręczna z diodą główną LED 3W i diodami bocznymi COB o mocy 3W. Posiada otwory na zawieszkę po obu stronach rączki, które pozwalają na przewieszenie urządzenia przez ramię lub zawieszenie w dowolnym miejscu. Posiada 3 tryby pracy: wysoki, niski, stroboskop. Urządzenie sterowane jest przyciskiem ON/OFF. Wbudowany akumulator 1200mAh, ładowana poprzez wejście USB-C. Może być też zasilana za pomocą zwykłych baterii 3x AA (dołączyć do latarki).</t>
  </si>
  <si>
    <t>Kod proponowanego produktu</t>
  </si>
  <si>
    <t>Nazwa producenta</t>
  </si>
  <si>
    <t>19.</t>
  </si>
  <si>
    <t>Akumulatorowa myjka do okien</t>
  </si>
  <si>
    <t xml:space="preserve">Myjka posiada pojemną baterię i diodę LED pokazującą stan jej naładowania. Niska waga przekłada się na komfortowe czyszczenie okien. Zintegrowany z urządzeniem, zbiornik wody brudnej jest łatwy do opróżnienia. Do urządzenia dołączona ładowarka. Specyfikacja:
Szerokość ssawki (mm) 	250
Pojemność zbiornika brudnej wody (ml) 	100
Czas pracy na 1 ładowaniu baterii (min) 	25
Czas ładowania baterii (min) 	150
Typ baterii:	Akumulator litowo-jonowy
Wydajność powierzchniowa na 1 ładowanie :	Około 70 m² = 23 okna
Napięcie (Ph/V/Hz) 	1 / 100 - 240 / 50 - 60
Ciężar z akumulatorem (kg) 	0,5 </t>
  </si>
  <si>
    <t>kpl..</t>
  </si>
  <si>
    <t>Termometry bezdotykowe do pomiaru temperatury ciała</t>
  </si>
  <si>
    <t>Elektroniczny termometr bezdotykowy, pozwala na pomiar temperatury bez konieczności późniejszego odkażania i dezynfekcji.
Dokładność pomiaru:
• w zakresie 34.0 - 34.9°C: ±0.3°C
• w zakresie 35.0 - 42.0°C: ±0.2°C
• w zakresie 42.1 - 43.0°C: ±0.3°C
• w trybie powierzchnia: ±0,2°C
Dodatkowe informacje:
• miejsce pomiaru: czoło, przedmiot, pomieszczenie
• wym. 150 × 95 × 44mm
• czas pomiaru 2 s</t>
  </si>
  <si>
    <t>ZAŁĄCZNIK NR 1.1 - Formularz Cenowy dla Części 1</t>
  </si>
  <si>
    <t>CZĘŚĆ 1 - RTV/AGD, pozostały sprzęt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</si>
</sst>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sz val="12"/>
      <color rgb="FF333333"/>
      <name val="Arial"/>
      <family val="2"/>
      <charset val="238"/>
    </font>
    <font>
      <b/>
      <sz val="12"/>
      <color theme="1"/>
      <name val="Arial"/>
      <family val="2"/>
      <charset val="238"/>
    </font>
    <font>
      <sz val="12"/>
      <color theme="1"/>
      <name val="Arial"/>
      <family val="2"/>
      <charset val="238"/>
    </font>
    <font>
      <sz val="12"/>
      <name val="Arial"/>
      <family val="2"/>
      <charset val="238"/>
    </font>
    <font>
      <b/>
      <sz val="20"/>
      <color theme="1"/>
      <name val="Arial"/>
      <family val="2"/>
      <charset val="23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6">
    <xf numFmtId="0" fontId="0" fillId="0" borderId="0" xfId="0"/>
    <xf numFmtId="0" fontId="2" fillId="0" borderId="1" xfId="0" applyFont="1" applyBorder="1" applyAlignment="1">
      <alignment vertical="center" wrapText="1"/>
    </xf>
    <xf numFmtId="0" fontId="4" fillId="0" borderId="0" xfId="0" applyFont="1" applyAlignment="1">
      <alignment wrapText="1"/>
    </xf>
    <xf numFmtId="0" fontId="4" fillId="0" borderId="0" xfId="0" applyFont="1"/>
    <xf numFmtId="0" fontId="3" fillId="0" borderId="1" xfId="0" applyFont="1" applyBorder="1" applyAlignment="1">
      <alignment horizontal="center" vertical="center" wrapText="1"/>
    </xf>
    <xf numFmtId="1"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0" fontId="4" fillId="0" borderId="0" xfId="0" applyFont="1" applyAlignment="1">
      <alignment vertical="center" wrapText="1"/>
    </xf>
    <xf numFmtId="0" fontId="4" fillId="0" borderId="0" xfId="0" applyFont="1" applyAlignment="1">
      <alignment vertical="center"/>
    </xf>
    <xf numFmtId="1"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4" fontId="4" fillId="0" borderId="1" xfId="0" applyNumberFormat="1" applyFont="1" applyBorder="1" applyAlignment="1">
      <alignment horizontal="center" vertical="center" wrapText="1"/>
    </xf>
    <xf numFmtId="4" fontId="4" fillId="0" borderId="1" xfId="0" applyNumberFormat="1" applyFont="1" applyBorder="1" applyAlignment="1">
      <alignment horizontal="right" vertical="center" wrapText="1"/>
    </xf>
    <xf numFmtId="4"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wrapText="1"/>
    </xf>
    <xf numFmtId="1" fontId="4" fillId="0" borderId="0" xfId="0" applyNumberFormat="1"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wrapText="1"/>
    </xf>
    <xf numFmtId="0" fontId="3" fillId="0" borderId="0" xfId="0" applyFont="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pplyProtection="1">
      <alignment horizontal="left" vertical="center" wrapText="1"/>
      <protection locked="0"/>
    </xf>
    <xf numFmtId="0" fontId="5" fillId="0" borderId="0" xfId="0" applyFont="1" applyAlignment="1">
      <alignment horizontal="center" vertical="center"/>
    </xf>
    <xf numFmtId="1" fontId="4" fillId="0" borderId="6" xfId="0" applyNumberFormat="1" applyFont="1" applyBorder="1" applyAlignment="1">
      <alignment horizontal="center" vertical="center"/>
    </xf>
    <xf numFmtId="0" fontId="0" fillId="0" borderId="6" xfId="0" applyBorder="1"/>
    <xf numFmtId="0" fontId="6"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2" fontId="6" fillId="0" borderId="1" xfId="0" applyNumberFormat="1" applyFont="1" applyBorder="1" applyAlignment="1">
      <alignment horizontal="center" vertical="center"/>
    </xf>
  </cellXfs>
  <cellStyles count="1">
    <cellStyle name="Normalny" xfId="0" builtinId="0"/>
  </cellStyles>
  <dxfs count="0"/>
  <tableStyles count="0" defaultTableStyle="TableStyleMedium9" defaultPivotStyle="PivotStyleLight16"/>
  <colors>
    <mruColors>
      <color rgb="FF99FF99"/>
      <color rgb="FFFFCCFF"/>
      <color rgb="FFCCECFF"/>
      <color rgb="FF99CCFF"/>
      <color rgb="FF73CFAA"/>
      <color rgb="FF00FF00"/>
      <color rgb="FFCC99FF"/>
      <color rgb="FFFF9933"/>
      <color rgb="FFCC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1946868</xdr:colOff>
      <xdr:row>0</xdr:row>
      <xdr:rowOff>94204</xdr:rowOff>
    </xdr:from>
    <xdr:to>
      <xdr:col>4</xdr:col>
      <xdr:colOff>11484</xdr:colOff>
      <xdr:row>0</xdr:row>
      <xdr:rowOff>1266512</xdr:rowOff>
    </xdr:to>
    <xdr:pic>
      <xdr:nvPicPr>
        <xdr:cNvPr id="2" name="Obraz 1">
          <a:extLst>
            <a:ext uri="{FF2B5EF4-FFF2-40B4-BE49-F238E27FC236}">
              <a16:creationId xmlns:a16="http://schemas.microsoft.com/office/drawing/2014/main" id="{F7BD013A-84E3-491A-AE4A-825E41155A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47198" y="94204"/>
          <a:ext cx="10791510" cy="1172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27"/>
  <sheetViews>
    <sheetView tabSelected="1" zoomScale="90" zoomScaleNormal="90" workbookViewId="0">
      <selection activeCell="C5" sqref="C5"/>
    </sheetView>
  </sheetViews>
  <sheetFormatPr defaultColWidth="9.140625" defaultRowHeight="15" x14ac:dyDescent="0.2"/>
  <cols>
    <col min="1" max="1" width="6.42578125" style="16" customWidth="1"/>
    <col min="2" max="2" width="20.5703125" style="2" customWidth="1"/>
    <col min="3" max="3" width="165.42578125" style="17" customWidth="1"/>
    <col min="4" max="4" width="25.42578125" style="17" customWidth="1"/>
    <col min="5" max="5" width="24.85546875" style="17" customWidth="1"/>
    <col min="6" max="6" width="7.85546875" style="18" customWidth="1"/>
    <col min="7" max="7" width="15.42578125" style="18" customWidth="1"/>
    <col min="8" max="8" width="19.85546875" style="18" customWidth="1"/>
    <col min="9" max="9" width="15" style="18" customWidth="1"/>
    <col min="10" max="10" width="19.7109375" style="18" customWidth="1"/>
    <col min="11" max="11" width="14" style="19" customWidth="1"/>
    <col min="12" max="14" width="7.5703125" style="2" customWidth="1"/>
    <col min="15" max="16" width="9.140625" style="2"/>
    <col min="17" max="16384" width="9.140625" style="3"/>
  </cols>
  <sheetData>
    <row r="1" spans="1:16" ht="100.5" customHeight="1" x14ac:dyDescent="0.25">
      <c r="A1" s="26"/>
      <c r="B1" s="27"/>
      <c r="C1" s="27"/>
      <c r="D1" s="27"/>
      <c r="E1" s="27"/>
      <c r="F1" s="27"/>
      <c r="G1" s="27"/>
      <c r="H1" s="27"/>
      <c r="I1" s="27"/>
      <c r="J1" s="27"/>
      <c r="K1" s="27"/>
    </row>
    <row r="2" spans="1:16" s="22" customFormat="1" ht="33" customHeight="1" x14ac:dyDescent="0.25">
      <c r="A2" s="28" t="s">
        <v>76</v>
      </c>
      <c r="B2" s="28"/>
      <c r="C2" s="28"/>
      <c r="D2" s="28"/>
      <c r="E2" s="28"/>
      <c r="F2" s="28"/>
      <c r="G2" s="28"/>
      <c r="H2" s="28"/>
      <c r="I2" s="28"/>
      <c r="J2" s="28"/>
      <c r="K2" s="28"/>
    </row>
    <row r="3" spans="1:16" ht="15" customHeight="1" x14ac:dyDescent="0.2">
      <c r="A3" s="29" t="s">
        <v>77</v>
      </c>
      <c r="B3" s="30"/>
      <c r="C3" s="30"/>
      <c r="D3" s="30"/>
      <c r="E3" s="30"/>
      <c r="F3" s="31"/>
      <c r="G3" s="35" t="s">
        <v>9</v>
      </c>
      <c r="H3" s="35"/>
      <c r="I3" s="35"/>
      <c r="J3" s="35"/>
      <c r="K3" s="35"/>
    </row>
    <row r="4" spans="1:16" ht="21" customHeight="1" x14ac:dyDescent="0.2">
      <c r="A4" s="32"/>
      <c r="B4" s="33"/>
      <c r="C4" s="33"/>
      <c r="D4" s="33"/>
      <c r="E4" s="33"/>
      <c r="F4" s="34"/>
      <c r="G4" s="35"/>
      <c r="H4" s="35"/>
      <c r="I4" s="35"/>
      <c r="J4" s="35"/>
      <c r="K4" s="35"/>
    </row>
    <row r="5" spans="1:16" s="9" customFormat="1" ht="30" x14ac:dyDescent="0.25">
      <c r="A5" s="5" t="s">
        <v>1</v>
      </c>
      <c r="B5" s="6" t="s">
        <v>2</v>
      </c>
      <c r="C5" s="6" t="s">
        <v>3</v>
      </c>
      <c r="D5" s="6" t="s">
        <v>68</v>
      </c>
      <c r="E5" s="6" t="s">
        <v>69</v>
      </c>
      <c r="F5" s="6" t="s">
        <v>4</v>
      </c>
      <c r="G5" s="6" t="s">
        <v>5</v>
      </c>
      <c r="H5" s="6" t="s">
        <v>10</v>
      </c>
      <c r="I5" s="6" t="s">
        <v>56</v>
      </c>
      <c r="J5" s="6" t="s">
        <v>11</v>
      </c>
      <c r="K5" s="7" t="s">
        <v>55</v>
      </c>
      <c r="L5" s="8"/>
      <c r="M5" s="8"/>
      <c r="N5" s="8"/>
      <c r="O5" s="8"/>
      <c r="P5" s="8"/>
    </row>
    <row r="6" spans="1:16" ht="34.5" customHeight="1" x14ac:dyDescent="0.2">
      <c r="A6" s="10" t="s">
        <v>14</v>
      </c>
      <c r="B6" s="11" t="s">
        <v>6</v>
      </c>
      <c r="C6" s="11" t="s">
        <v>12</v>
      </c>
      <c r="D6" s="11"/>
      <c r="E6" s="11"/>
      <c r="F6" s="6">
        <v>1</v>
      </c>
      <c r="G6" s="6" t="s">
        <v>0</v>
      </c>
      <c r="H6" s="12">
        <v>0</v>
      </c>
      <c r="I6" s="12">
        <f>H6*F6</f>
        <v>0</v>
      </c>
      <c r="J6" s="12">
        <v>0</v>
      </c>
      <c r="K6" s="13">
        <f t="shared" ref="K6:K7" si="0">F6*J6</f>
        <v>0</v>
      </c>
    </row>
    <row r="7" spans="1:16" ht="180.75" customHeight="1" x14ac:dyDescent="0.2">
      <c r="A7" s="10" t="s">
        <v>15</v>
      </c>
      <c r="B7" s="11" t="s">
        <v>58</v>
      </c>
      <c r="C7" s="11" t="s">
        <v>57</v>
      </c>
      <c r="D7" s="11"/>
      <c r="E7" s="11"/>
      <c r="F7" s="6">
        <v>3</v>
      </c>
      <c r="G7" s="6" t="s">
        <v>0</v>
      </c>
      <c r="H7" s="12">
        <v>0</v>
      </c>
      <c r="I7" s="12">
        <f t="shared" ref="I7" si="1">H7*F7</f>
        <v>0</v>
      </c>
      <c r="J7" s="12">
        <v>0</v>
      </c>
      <c r="K7" s="13">
        <f t="shared" si="0"/>
        <v>0</v>
      </c>
    </row>
    <row r="8" spans="1:16" ht="200.25" customHeight="1" x14ac:dyDescent="0.2">
      <c r="A8" s="10" t="s">
        <v>25</v>
      </c>
      <c r="B8" s="11" t="s">
        <v>33</v>
      </c>
      <c r="C8" s="11" t="s">
        <v>32</v>
      </c>
      <c r="D8" s="11"/>
      <c r="E8" s="11"/>
      <c r="F8" s="6">
        <v>2</v>
      </c>
      <c r="G8" s="6" t="s">
        <v>0</v>
      </c>
      <c r="H8" s="12">
        <v>0</v>
      </c>
      <c r="I8" s="12">
        <f t="shared" ref="I8" si="2">H8*F8</f>
        <v>0</v>
      </c>
      <c r="J8" s="12">
        <v>0</v>
      </c>
      <c r="K8" s="13">
        <f t="shared" ref="K8" si="3">F8*J8</f>
        <v>0</v>
      </c>
    </row>
    <row r="9" spans="1:16" ht="81" customHeight="1" x14ac:dyDescent="0.2">
      <c r="A9" s="10" t="s">
        <v>26</v>
      </c>
      <c r="B9" s="11" t="s">
        <v>35</v>
      </c>
      <c r="C9" s="11" t="s">
        <v>59</v>
      </c>
      <c r="D9" s="11"/>
      <c r="E9" s="11"/>
      <c r="F9" s="6">
        <v>1</v>
      </c>
      <c r="G9" s="6" t="s">
        <v>0</v>
      </c>
      <c r="H9" s="12">
        <v>0</v>
      </c>
      <c r="I9" s="12">
        <f t="shared" ref="I9" si="4">H9*F9</f>
        <v>0</v>
      </c>
      <c r="J9" s="12">
        <v>0</v>
      </c>
      <c r="K9" s="13">
        <f t="shared" ref="K9" si="5">F9*J9</f>
        <v>0</v>
      </c>
    </row>
    <row r="10" spans="1:16" ht="120" x14ac:dyDescent="0.2">
      <c r="A10" s="10" t="s">
        <v>16</v>
      </c>
      <c r="B10" s="11" t="s">
        <v>19</v>
      </c>
      <c r="C10" s="11" t="s">
        <v>29</v>
      </c>
      <c r="D10" s="11"/>
      <c r="E10" s="11"/>
      <c r="F10" s="6">
        <v>1</v>
      </c>
      <c r="G10" s="6" t="s">
        <v>0</v>
      </c>
      <c r="H10" s="12">
        <v>0</v>
      </c>
      <c r="I10" s="12">
        <f>F10*H10</f>
        <v>0</v>
      </c>
      <c r="J10" s="12">
        <v>0</v>
      </c>
      <c r="K10" s="13">
        <f>F10*J10</f>
        <v>0</v>
      </c>
    </row>
    <row r="11" spans="1:16" ht="30" x14ac:dyDescent="0.2">
      <c r="A11" s="10" t="s">
        <v>17</v>
      </c>
      <c r="B11" s="11" t="s">
        <v>13</v>
      </c>
      <c r="C11" s="11" t="s">
        <v>60</v>
      </c>
      <c r="D11" s="11"/>
      <c r="E11" s="11"/>
      <c r="F11" s="6">
        <v>2</v>
      </c>
      <c r="G11" s="6" t="s">
        <v>0</v>
      </c>
      <c r="H11" s="12">
        <v>0</v>
      </c>
      <c r="I11" s="12">
        <f>F11*H11</f>
        <v>0</v>
      </c>
      <c r="J11" s="12">
        <v>0</v>
      </c>
      <c r="K11" s="13">
        <f>F11*J11</f>
        <v>0</v>
      </c>
    </row>
    <row r="12" spans="1:16" ht="331.5" customHeight="1" x14ac:dyDescent="0.2">
      <c r="A12" s="10" t="s">
        <v>27</v>
      </c>
      <c r="B12" s="23" t="s">
        <v>36</v>
      </c>
      <c r="C12" s="24" t="s">
        <v>37</v>
      </c>
      <c r="D12" s="24"/>
      <c r="E12" s="24"/>
      <c r="F12" s="6">
        <v>1</v>
      </c>
      <c r="G12" s="6" t="s">
        <v>0</v>
      </c>
      <c r="H12" s="12">
        <v>0</v>
      </c>
      <c r="I12" s="12">
        <f t="shared" ref="I12" si="6">H12*F12</f>
        <v>0</v>
      </c>
      <c r="J12" s="12">
        <v>0</v>
      </c>
      <c r="K12" s="13">
        <f t="shared" ref="K12" si="7">F12*J12</f>
        <v>0</v>
      </c>
    </row>
    <row r="13" spans="1:16" ht="45" x14ac:dyDescent="0.2">
      <c r="A13" s="10" t="s">
        <v>18</v>
      </c>
      <c r="B13" s="11" t="s">
        <v>20</v>
      </c>
      <c r="C13" s="11" t="s">
        <v>23</v>
      </c>
      <c r="D13" s="11"/>
      <c r="E13" s="11"/>
      <c r="F13" s="6">
        <v>1</v>
      </c>
      <c r="G13" s="6" t="s">
        <v>24</v>
      </c>
      <c r="H13" s="12">
        <v>0</v>
      </c>
      <c r="I13" s="12">
        <v>17844.73</v>
      </c>
      <c r="J13" s="12">
        <v>0</v>
      </c>
      <c r="K13" s="13">
        <v>21957.599999999999</v>
      </c>
    </row>
    <row r="14" spans="1:16" ht="233.25" customHeight="1" x14ac:dyDescent="0.2">
      <c r="A14" s="10" t="s">
        <v>31</v>
      </c>
      <c r="B14" s="11" t="s">
        <v>21</v>
      </c>
      <c r="C14" s="1" t="s">
        <v>30</v>
      </c>
      <c r="D14" s="1"/>
      <c r="E14" s="1"/>
      <c r="F14" s="6">
        <v>1</v>
      </c>
      <c r="G14" s="6" t="s">
        <v>24</v>
      </c>
      <c r="H14" s="12">
        <v>0</v>
      </c>
      <c r="I14" s="12">
        <f>F14*H14</f>
        <v>0</v>
      </c>
      <c r="J14" s="12">
        <v>0</v>
      </c>
      <c r="K14" s="13">
        <f>F14*J14</f>
        <v>0</v>
      </c>
    </row>
    <row r="15" spans="1:16" ht="60" x14ac:dyDescent="0.2">
      <c r="A15" s="10" t="s">
        <v>34</v>
      </c>
      <c r="B15" s="11" t="s">
        <v>22</v>
      </c>
      <c r="C15" s="1" t="s">
        <v>28</v>
      </c>
      <c r="D15" s="1"/>
      <c r="E15" s="1"/>
      <c r="F15" s="6">
        <v>1</v>
      </c>
      <c r="G15" s="6" t="s">
        <v>0</v>
      </c>
      <c r="H15" s="12">
        <v>0</v>
      </c>
      <c r="I15" s="12">
        <f>F15*H15</f>
        <v>0</v>
      </c>
      <c r="J15" s="12">
        <v>0</v>
      </c>
      <c r="K15" s="13">
        <f>F15*J15</f>
        <v>0</v>
      </c>
    </row>
    <row r="16" spans="1:16" ht="255" x14ac:dyDescent="0.2">
      <c r="A16" s="10" t="s">
        <v>38</v>
      </c>
      <c r="B16" s="11" t="s">
        <v>39</v>
      </c>
      <c r="C16" s="1" t="s">
        <v>40</v>
      </c>
      <c r="D16" s="1"/>
      <c r="E16" s="1"/>
      <c r="F16" s="6">
        <v>1</v>
      </c>
      <c r="G16" s="6" t="s">
        <v>41</v>
      </c>
      <c r="H16" s="12">
        <v>0</v>
      </c>
      <c r="I16" s="12">
        <f>F16*H16</f>
        <v>0</v>
      </c>
      <c r="J16" s="12">
        <v>0</v>
      </c>
      <c r="K16" s="13">
        <f>F16*J16</f>
        <v>0</v>
      </c>
    </row>
    <row r="17" spans="1:11" ht="180" x14ac:dyDescent="0.2">
      <c r="A17" s="10" t="s">
        <v>46</v>
      </c>
      <c r="B17" s="11" t="s">
        <v>42</v>
      </c>
      <c r="C17" s="1" t="s">
        <v>43</v>
      </c>
      <c r="D17" s="1"/>
      <c r="E17" s="1"/>
      <c r="F17" s="6">
        <v>1</v>
      </c>
      <c r="G17" s="6" t="s">
        <v>41</v>
      </c>
      <c r="H17" s="12">
        <v>0</v>
      </c>
      <c r="I17" s="12">
        <f t="shared" ref="I17:I20" si="8">F17*H17</f>
        <v>0</v>
      </c>
      <c r="J17" s="12">
        <v>0</v>
      </c>
      <c r="K17" s="13">
        <f t="shared" ref="K17:K20" si="9">F17*J17</f>
        <v>0</v>
      </c>
    </row>
    <row r="18" spans="1:11" ht="135" x14ac:dyDescent="0.2">
      <c r="A18" s="10" t="s">
        <v>50</v>
      </c>
      <c r="B18" s="11" t="s">
        <v>44</v>
      </c>
      <c r="C18" s="1" t="s">
        <v>45</v>
      </c>
      <c r="D18" s="1"/>
      <c r="E18" s="1"/>
      <c r="F18" s="6">
        <v>1</v>
      </c>
      <c r="G18" s="6" t="s">
        <v>41</v>
      </c>
      <c r="H18" s="12">
        <v>0</v>
      </c>
      <c r="I18" s="12">
        <f t="shared" si="8"/>
        <v>0</v>
      </c>
      <c r="J18" s="12">
        <v>0</v>
      </c>
      <c r="K18" s="13">
        <f t="shared" si="9"/>
        <v>0</v>
      </c>
    </row>
    <row r="19" spans="1:11" ht="60" x14ac:dyDescent="0.2">
      <c r="A19" s="10" t="s">
        <v>52</v>
      </c>
      <c r="B19" s="11" t="s">
        <v>47</v>
      </c>
      <c r="C19" s="1" t="s">
        <v>48</v>
      </c>
      <c r="D19" s="1"/>
      <c r="E19" s="1"/>
      <c r="F19" s="6">
        <v>2</v>
      </c>
      <c r="G19" s="6" t="s">
        <v>49</v>
      </c>
      <c r="H19" s="12">
        <v>0</v>
      </c>
      <c r="I19" s="12">
        <f t="shared" si="8"/>
        <v>0</v>
      </c>
      <c r="J19" s="12">
        <v>0</v>
      </c>
      <c r="K19" s="13">
        <f t="shared" si="9"/>
        <v>0</v>
      </c>
    </row>
    <row r="20" spans="1:11" ht="135" x14ac:dyDescent="0.2">
      <c r="A20" s="10" t="s">
        <v>53</v>
      </c>
      <c r="B20" s="11" t="s">
        <v>51</v>
      </c>
      <c r="C20" s="1" t="s">
        <v>61</v>
      </c>
      <c r="D20" s="1"/>
      <c r="E20" s="1"/>
      <c r="F20" s="6">
        <v>2</v>
      </c>
      <c r="G20" s="6" t="s">
        <v>49</v>
      </c>
      <c r="H20" s="12">
        <v>0</v>
      </c>
      <c r="I20" s="12">
        <f t="shared" si="8"/>
        <v>0</v>
      </c>
      <c r="J20" s="12">
        <v>0</v>
      </c>
      <c r="K20" s="13">
        <f t="shared" si="9"/>
        <v>0</v>
      </c>
    </row>
    <row r="21" spans="1:11" ht="135" x14ac:dyDescent="0.2">
      <c r="A21" s="10" t="s">
        <v>54</v>
      </c>
      <c r="B21" s="11" t="s">
        <v>62</v>
      </c>
      <c r="C21" s="1" t="s">
        <v>65</v>
      </c>
      <c r="D21" s="1"/>
      <c r="E21" s="1"/>
      <c r="F21" s="6">
        <v>1</v>
      </c>
      <c r="G21" s="6" t="s">
        <v>49</v>
      </c>
      <c r="H21" s="12">
        <v>0</v>
      </c>
      <c r="I21" s="12">
        <f t="shared" ref="I21:I24" si="10">F21*H21</f>
        <v>0</v>
      </c>
      <c r="J21" s="12">
        <v>0</v>
      </c>
      <c r="K21" s="13">
        <f t="shared" ref="K21:K24" si="11">F21*J21</f>
        <v>0</v>
      </c>
    </row>
    <row r="22" spans="1:11" ht="60" x14ac:dyDescent="0.2">
      <c r="A22" s="10" t="s">
        <v>63</v>
      </c>
      <c r="B22" s="11" t="s">
        <v>66</v>
      </c>
      <c r="C22" s="20" t="s">
        <v>67</v>
      </c>
      <c r="D22" s="20"/>
      <c r="E22" s="20"/>
      <c r="F22" s="6">
        <v>3</v>
      </c>
      <c r="G22" s="6" t="s">
        <v>49</v>
      </c>
      <c r="H22" s="12">
        <v>0</v>
      </c>
      <c r="I22" s="12">
        <f t="shared" ref="I22" si="12">F22*H22</f>
        <v>0</v>
      </c>
      <c r="J22" s="12">
        <v>0</v>
      </c>
      <c r="K22" s="13">
        <f t="shared" ref="K22" si="13">F22*J22</f>
        <v>0</v>
      </c>
    </row>
    <row r="23" spans="1:11" ht="150" x14ac:dyDescent="0.2">
      <c r="A23" s="10" t="s">
        <v>64</v>
      </c>
      <c r="B23" s="11" t="s">
        <v>71</v>
      </c>
      <c r="C23" s="20" t="s">
        <v>72</v>
      </c>
      <c r="D23" s="20"/>
      <c r="E23" s="20"/>
      <c r="F23" s="6">
        <v>1</v>
      </c>
      <c r="G23" s="6" t="s">
        <v>73</v>
      </c>
      <c r="H23" s="12">
        <v>0</v>
      </c>
      <c r="I23" s="12">
        <f t="shared" ref="I23" si="14">F23*H23</f>
        <v>0</v>
      </c>
      <c r="J23" s="12">
        <v>0</v>
      </c>
      <c r="K23" s="13">
        <f t="shared" ref="K23" si="15">F23*J23</f>
        <v>0</v>
      </c>
    </row>
    <row r="24" spans="1:11" ht="150" x14ac:dyDescent="0.2">
      <c r="A24" s="10" t="s">
        <v>70</v>
      </c>
      <c r="B24" s="11" t="s">
        <v>74</v>
      </c>
      <c r="C24" s="20" t="s">
        <v>75</v>
      </c>
      <c r="D24" s="20"/>
      <c r="E24" s="20"/>
      <c r="F24" s="6">
        <v>2</v>
      </c>
      <c r="G24" s="6" t="s">
        <v>49</v>
      </c>
      <c r="H24" s="12">
        <v>0</v>
      </c>
      <c r="I24" s="12">
        <f t="shared" si="10"/>
        <v>0</v>
      </c>
      <c r="J24" s="12">
        <v>0</v>
      </c>
      <c r="K24" s="13">
        <f t="shared" si="11"/>
        <v>0</v>
      </c>
    </row>
    <row r="25" spans="1:11" ht="31.5" x14ac:dyDescent="0.2">
      <c r="A25" s="10"/>
      <c r="B25" s="20"/>
      <c r="C25" s="21"/>
      <c r="D25" s="21"/>
      <c r="E25" s="21"/>
      <c r="F25" s="6"/>
      <c r="G25" s="6"/>
      <c r="H25" s="4" t="s">
        <v>8</v>
      </c>
      <c r="I25" s="14"/>
      <c r="J25" s="4" t="s">
        <v>7</v>
      </c>
      <c r="K25" s="15"/>
    </row>
    <row r="27" spans="1:11" ht="16.5" customHeight="1" x14ac:dyDescent="0.2">
      <c r="A27" s="25"/>
      <c r="B27" s="25"/>
      <c r="C27" s="25"/>
      <c r="D27" s="25"/>
      <c r="E27" s="25"/>
      <c r="F27" s="25"/>
      <c r="G27" s="25"/>
      <c r="H27" s="25"/>
      <c r="I27" s="25"/>
      <c r="J27" s="25"/>
      <c r="K27" s="25"/>
    </row>
  </sheetData>
  <mergeCells count="4">
    <mergeCell ref="A1:K1"/>
    <mergeCell ref="A2:K2"/>
    <mergeCell ref="A3:F4"/>
    <mergeCell ref="G3:K4"/>
  </mergeCells>
  <phoneticPr fontId="1" type="noConversion"/>
  <pageMargins left="0.55118110236220474" right="0.15748031496062992" top="0" bottom="0" header="0.51181102362204722" footer="0.51181102362204722"/>
  <pageSetup paperSize="9" scale="4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AC09C-5010-49D9-896A-80ECB26D2BA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RTV, AGD</vt: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Ewa Zyskowska</cp:lastModifiedBy>
  <cp:lastPrinted>2025-09-09T11:24:17Z</cp:lastPrinted>
  <dcterms:created xsi:type="dcterms:W3CDTF">2023-01-28T15:11:54Z</dcterms:created>
  <dcterms:modified xsi:type="dcterms:W3CDTF">2025-09-09T11:24:23Z</dcterms:modified>
</cp:coreProperties>
</file>